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hamematakan'!$A$1:$E$46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7"/>
  <c r="C14"/>
  <c r="D43"/>
  <c r="C43"/>
  <c r="E36" l="1"/>
  <c r="E37" i="26"/>
  <c r="E13" i="27" l="1"/>
  <c r="E14" i="26"/>
  <c r="E13"/>
  <c r="E12"/>
  <c r="D6"/>
  <c r="C6"/>
  <c r="E45" i="27"/>
  <c r="D44"/>
  <c r="C44"/>
  <c r="E42"/>
  <c r="E41"/>
  <c r="E40"/>
  <c r="E39"/>
  <c r="D38"/>
  <c r="C38"/>
  <c r="E37"/>
  <c r="E35"/>
  <c r="E34"/>
  <c r="E33"/>
  <c r="E32"/>
  <c r="E31"/>
  <c r="E30"/>
  <c r="E29"/>
  <c r="E28"/>
  <c r="E27"/>
  <c r="E26"/>
  <c r="E25"/>
  <c r="E24"/>
  <c r="E23"/>
  <c r="D22"/>
  <c r="C22"/>
  <c r="C15" s="1"/>
  <c r="E21"/>
  <c r="E20"/>
  <c r="E19"/>
  <c r="E18"/>
  <c r="E17"/>
  <c r="E16"/>
  <c r="E12"/>
  <c r="E11"/>
  <c r="E10"/>
  <c r="E9"/>
  <c r="E8"/>
  <c r="D7"/>
  <c r="C7"/>
  <c r="E6"/>
  <c r="E40" i="26"/>
  <c r="E39"/>
  <c r="E38"/>
  <c r="E36"/>
  <c r="E35"/>
  <c r="E34"/>
  <c r="E33"/>
  <c r="E32"/>
  <c r="E31"/>
  <c r="E30"/>
  <c r="E29"/>
  <c r="E28"/>
  <c r="E27"/>
  <c r="E26"/>
  <c r="E25"/>
  <c r="E24"/>
  <c r="E23"/>
  <c r="D22"/>
  <c r="D15" s="1"/>
  <c r="C22"/>
  <c r="C15" s="1"/>
  <c r="E21"/>
  <c r="E20"/>
  <c r="E19"/>
  <c r="E18"/>
  <c r="E17"/>
  <c r="E16"/>
  <c r="E11"/>
  <c r="E10"/>
  <c r="E9"/>
  <c r="E8"/>
  <c r="E7"/>
  <c r="D15" i="27" l="1"/>
  <c r="C46"/>
  <c r="D41" i="26"/>
  <c r="D46" i="27"/>
  <c r="E15" i="26"/>
  <c r="E22" i="27"/>
  <c r="E38"/>
  <c r="E44"/>
  <c r="E15"/>
  <c r="C41" i="26"/>
  <c r="E22"/>
  <c r="E6"/>
  <c r="E7" i="27"/>
  <c r="E41" i="26" l="1"/>
  <c r="E43" i="27"/>
  <c r="E14"/>
  <c r="E46"/>
</calcChain>
</file>

<file path=xl/sharedStrings.xml><?xml version="1.0" encoding="utf-8"?>
<sst xmlns="http://schemas.openxmlformats.org/spreadsheetml/2006/main" count="103" uniqueCount="68">
  <si>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</si>
  <si>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</si>
  <si>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</si>
  <si>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</si>
  <si>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</si>
  <si>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</si>
  <si>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</si>
  <si>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</si>
  <si>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</si>
  <si>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</si>
  <si>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</si>
  <si>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</si>
  <si>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</si>
  <si>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</si>
  <si>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</si>
  <si>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</si>
  <si>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</si>
  <si>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</si>
  <si>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</si>
  <si>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</si>
  <si>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</si>
  <si>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</si>
  <si>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Բանկային ծառայության գծով</t>
  </si>
  <si>
    <t>Տնտեսական ապրանքների գծով</t>
  </si>
  <si>
    <t>Գրասենյակային ապրանքների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</si>
  <si>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</si>
  <si>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</si>
  <si>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</si>
  <si>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</si>
  <si>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</si>
  <si>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</si>
  <si>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</si>
  <si>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</si>
  <si>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</si>
  <si>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</si>
  <si>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</si>
  <si>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</si>
  <si>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</si>
  <si>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</si>
  <si>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</si>
  <si>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</si>
  <si>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</si>
  <si>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</si>
  <si>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</si>
  <si>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</si>
  <si>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</si>
  <si>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</si>
  <si>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</si>
  <si>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</si>
  <si>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</si>
  <si>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</si>
  <si>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</si>
  <si>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դասագրքերի վարձավճարի փոխհատուցումից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</si>
  <si>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</si>
  <si>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</si>
  <si>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</si>
  <si>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</si>
  <si>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</si>
  <si>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</si>
  <si>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</si>
  <si>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</si>
  <si>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</si>
  <si>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</si>
  <si>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</si>
  <si>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Կադաստրային ծառայության գծով</t>
  </si>
  <si>
    <t>Ջրի սուբսիդիա</t>
  </si>
  <si>
    <t xml:space="preserve">«Երևանի Հ. Ավետիսյանի անվան հ 74 հիմնական դպրոց» ՊՈԱԿ-ի 01.01.2018թ.-30.09.2018թ. </t>
  </si>
  <si>
    <t>«Երևանի Հ. Ավետիսյանի անվան հ 74 հիմնական դպրոց» ՊՈԱԿ-ի  01.01.2018թ.-01.10.2018թ.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</si>
</sst>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SheetLayoutView="100" workbookViewId="0">
      <selection activeCell="C9" sqref="C9:D9"/>
    </sheetView>
  </sheetViews>
  <sheetFormatPr defaultRowHeight="13.5"/>
  <cols>
    <col min="1" max="1" width="5.28515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9" t="s">
        <v>50</v>
      </c>
      <c r="B1" s="19"/>
      <c r="C1" s="19"/>
      <c r="D1" s="19"/>
      <c r="E1" s="19"/>
    </row>
    <row r="2" spans="1:8" s="2" customFormat="1" ht="58.5" customHeight="1">
      <c r="A2" s="20" t="s">
        <v>66</v>
      </c>
      <c r="B2" s="20"/>
      <c r="C2" s="20"/>
      <c r="D2" s="20"/>
      <c r="E2" s="20"/>
      <c r="F2" s="21"/>
      <c r="G2" s="21"/>
    </row>
    <row r="3" spans="1:8" ht="44.25" customHeight="1">
      <c r="A3" s="22" t="s">
        <v>46</v>
      </c>
      <c r="B3" s="22"/>
      <c r="C3" s="22"/>
      <c r="D3" s="22"/>
      <c r="E3" s="22"/>
      <c r="F3" s="23"/>
      <c r="G3" s="23"/>
      <c r="H3" s="23"/>
    </row>
    <row r="4" spans="1:8">
      <c r="E4" s="5" t="s">
        <v>3</v>
      </c>
    </row>
    <row r="5" spans="1:8" s="2" customFormat="1" ht="64.5" customHeight="1">
      <c r="A5" s="24" t="s">
        <v>0</v>
      </c>
      <c r="B5" s="25" t="s">
        <v>4</v>
      </c>
      <c r="C5" s="26" t="s">
        <v>48</v>
      </c>
      <c r="D5" s="26" t="s">
        <v>47</v>
      </c>
      <c r="E5" s="27" t="s">
        <v>5</v>
      </c>
    </row>
    <row r="6" spans="1:8" ht="31.5" customHeight="1">
      <c r="A6" s="28" t="s">
        <v>6</v>
      </c>
      <c r="B6" s="6" t="s">
        <v>7</v>
      </c>
      <c r="C6" s="29">
        <f>SUM(C7,C9:C11,C12:C14)</f>
        <v>44040.799999999996</v>
      </c>
      <c r="D6" s="29">
        <f>SUM(D7,D9:D11,D12:D14)</f>
        <v>43939.799999999988</v>
      </c>
      <c r="E6" s="29">
        <f t="shared" ref="E6:E41" si="0">D6-C6</f>
        <v>-101.00000000000728</v>
      </c>
      <c r="F6" s="30"/>
    </row>
    <row r="7" spans="1:8" ht="18.75" customHeight="1">
      <c r="A7" s="31">
        <v>1</v>
      </c>
      <c r="B7" s="13" t="s">
        <v>51</v>
      </c>
      <c r="C7" s="32">
        <v>43736.2</v>
      </c>
      <c r="D7" s="17">
        <v>43736.2</v>
      </c>
      <c r="E7" s="17">
        <f t="shared" si="0"/>
        <v>0</v>
      </c>
      <c r="F7" s="30"/>
      <c r="G7" s="30"/>
    </row>
    <row r="8" spans="1:8" s="34" customFormat="1" ht="18.75" customHeight="1">
      <c r="A8" s="32">
        <v>1.1000000000000001</v>
      </c>
      <c r="B8" s="15" t="s">
        <v>52</v>
      </c>
      <c r="C8" s="32">
        <v>77.099999999999994</v>
      </c>
      <c r="D8" s="32"/>
      <c r="E8" s="32">
        <f t="shared" si="0"/>
        <v>-77.099999999999994</v>
      </c>
      <c r="F8" s="33"/>
    </row>
    <row r="9" spans="1:8" ht="18.75" customHeight="1">
      <c r="A9" s="31">
        <v>2</v>
      </c>
      <c r="B9" s="10" t="s">
        <v>8</v>
      </c>
      <c r="C9" s="14">
        <v>3.5</v>
      </c>
      <c r="D9" s="14">
        <v>11.7</v>
      </c>
      <c r="E9" s="17">
        <f t="shared" si="0"/>
        <v>8.1999999999999993</v>
      </c>
      <c r="F9" s="30"/>
    </row>
    <row r="10" spans="1:8" ht="18.75" customHeight="1">
      <c r="A10" s="31">
        <v>3</v>
      </c>
      <c r="B10" s="13" t="s">
        <v>9</v>
      </c>
      <c r="C10" s="14">
        <v>202.6</v>
      </c>
      <c r="D10" s="14">
        <v>125.5</v>
      </c>
      <c r="E10" s="17">
        <f t="shared" si="0"/>
        <v>-77.099999999999994</v>
      </c>
      <c r="F10" s="30"/>
    </row>
    <row r="11" spans="1:8" ht="18.75" customHeight="1">
      <c r="A11" s="31">
        <v>4</v>
      </c>
      <c r="B11" s="10" t="s">
        <v>10</v>
      </c>
      <c r="C11" s="14">
        <v>97.8</v>
      </c>
      <c r="D11" s="14">
        <v>44.2</v>
      </c>
      <c r="E11" s="17">
        <f t="shared" si="0"/>
        <v>-53.599999999999994</v>
      </c>
      <c r="F11" s="30"/>
    </row>
    <row r="12" spans="1:8" ht="18.75" customHeight="1">
      <c r="A12" s="31">
        <v>5</v>
      </c>
      <c r="B12" s="10" t="s">
        <v>11</v>
      </c>
      <c r="C12" s="14">
        <v>0.7</v>
      </c>
      <c r="D12" s="14">
        <v>0.2</v>
      </c>
      <c r="E12" s="17">
        <f t="shared" si="0"/>
        <v>-0.49999999999999994</v>
      </c>
      <c r="F12" s="30"/>
    </row>
    <row r="13" spans="1:8" ht="18.75" customHeight="1">
      <c r="A13" s="31">
        <v>6</v>
      </c>
      <c r="B13" s="10" t="s">
        <v>40</v>
      </c>
      <c r="C13" s="14"/>
      <c r="D13" s="14">
        <v>18.399999999999999</v>
      </c>
      <c r="E13" s="17">
        <f>D13-C13</f>
        <v>18.399999999999999</v>
      </c>
      <c r="F13" s="30"/>
    </row>
    <row r="14" spans="1:8" ht="18.75" customHeight="1">
      <c r="A14" s="31">
        <v>7</v>
      </c>
      <c r="B14" s="10" t="s">
        <v>65</v>
      </c>
      <c r="C14" s="14"/>
      <c r="D14" s="14">
        <v>3.6</v>
      </c>
      <c r="E14" s="17">
        <f>D14-C14</f>
        <v>3.6</v>
      </c>
      <c r="F14" s="30"/>
    </row>
    <row r="15" spans="1:8" ht="29.25" customHeight="1">
      <c r="A15" s="28" t="s">
        <v>12</v>
      </c>
      <c r="B15" s="6" t="s">
        <v>13</v>
      </c>
      <c r="C15" s="7">
        <f>SUM(C16,C17:C22,C24:C38,C39:C40)</f>
        <v>50052.799999999996</v>
      </c>
      <c r="D15" s="7">
        <f>SUM(D16,D17:D22,D24:D38,D39:D40)</f>
        <v>45150</v>
      </c>
      <c r="E15" s="29">
        <f t="shared" si="0"/>
        <v>-4902.7999999999956</v>
      </c>
      <c r="F15" s="30"/>
    </row>
    <row r="16" spans="1:8" ht="21" customHeight="1">
      <c r="A16" s="31">
        <v>1</v>
      </c>
      <c r="B16" s="10" t="s">
        <v>14</v>
      </c>
      <c r="C16" s="14">
        <v>41912.400000000001</v>
      </c>
      <c r="D16" s="17">
        <v>41676.400000000001</v>
      </c>
      <c r="E16" s="17">
        <f t="shared" si="0"/>
        <v>-236</v>
      </c>
      <c r="F16" s="30"/>
    </row>
    <row r="17" spans="1:6" ht="21" customHeight="1">
      <c r="A17" s="31">
        <v>2</v>
      </c>
      <c r="B17" s="13" t="s">
        <v>15</v>
      </c>
      <c r="C17" s="14">
        <v>4129.8999999999996</v>
      </c>
      <c r="D17" s="17">
        <v>1579.2</v>
      </c>
      <c r="E17" s="17">
        <f t="shared" si="0"/>
        <v>-2550.6999999999998</v>
      </c>
      <c r="F17" s="30"/>
    </row>
    <row r="18" spans="1:6" ht="21" customHeight="1">
      <c r="A18" s="31">
        <v>3</v>
      </c>
      <c r="B18" s="10" t="s">
        <v>16</v>
      </c>
      <c r="C18" s="14">
        <v>986.9</v>
      </c>
      <c r="D18" s="17">
        <v>631.4</v>
      </c>
      <c r="E18" s="17">
        <f t="shared" si="0"/>
        <v>-355.5</v>
      </c>
      <c r="F18" s="30"/>
    </row>
    <row r="19" spans="1:6" ht="21" customHeight="1">
      <c r="A19" s="31">
        <v>4</v>
      </c>
      <c r="B19" s="10" t="s">
        <v>17</v>
      </c>
      <c r="C19" s="14">
        <v>116.2</v>
      </c>
      <c r="D19" s="14">
        <v>59.5</v>
      </c>
      <c r="E19" s="17">
        <f t="shared" si="0"/>
        <v>-56.7</v>
      </c>
      <c r="F19" s="30"/>
    </row>
    <row r="20" spans="1:6" ht="21" customHeight="1">
      <c r="A20" s="31">
        <v>5</v>
      </c>
      <c r="B20" s="13" t="s">
        <v>18</v>
      </c>
      <c r="C20" s="14">
        <v>137.1</v>
      </c>
      <c r="D20" s="17">
        <v>137.1</v>
      </c>
      <c r="E20" s="17">
        <f t="shared" si="0"/>
        <v>0</v>
      </c>
      <c r="F20" s="30"/>
    </row>
    <row r="21" spans="1:6" ht="21" customHeight="1">
      <c r="A21" s="31">
        <v>6</v>
      </c>
      <c r="B21" s="13" t="s">
        <v>19</v>
      </c>
      <c r="C21" s="14">
        <v>22.5</v>
      </c>
      <c r="D21" s="17">
        <v>22.5</v>
      </c>
      <c r="E21" s="17">
        <f t="shared" si="0"/>
        <v>0</v>
      </c>
      <c r="F21" s="30"/>
    </row>
    <row r="22" spans="1:6" ht="21" customHeight="1">
      <c r="A22" s="31">
        <v>7</v>
      </c>
      <c r="B22" s="10" t="s">
        <v>20</v>
      </c>
      <c r="C22" s="14">
        <f>SUM(C23:C23)</f>
        <v>86.4</v>
      </c>
      <c r="D22" s="14">
        <f>SUM(D23:D23)</f>
        <v>86.4</v>
      </c>
      <c r="E22" s="17">
        <f t="shared" si="0"/>
        <v>0</v>
      </c>
      <c r="F22" s="30"/>
    </row>
    <row r="23" spans="1:6" s="34" customFormat="1" ht="21" customHeight="1">
      <c r="A23" s="35">
        <v>7.1</v>
      </c>
      <c r="B23" s="15" t="s">
        <v>21</v>
      </c>
      <c r="C23" s="36">
        <v>86.4</v>
      </c>
      <c r="D23" s="36">
        <v>86.4</v>
      </c>
      <c r="E23" s="32">
        <f t="shared" si="0"/>
        <v>0</v>
      </c>
      <c r="F23" s="33"/>
    </row>
    <row r="24" spans="1:6" ht="21" customHeight="1">
      <c r="A24" s="31">
        <v>8</v>
      </c>
      <c r="B24" s="13" t="s">
        <v>22</v>
      </c>
      <c r="C24" s="14">
        <v>8.1999999999999993</v>
      </c>
      <c r="D24" s="17">
        <v>7.5</v>
      </c>
      <c r="E24" s="17">
        <f t="shared" si="0"/>
        <v>-0.69999999999999929</v>
      </c>
      <c r="F24" s="30"/>
    </row>
    <row r="25" spans="1:6" ht="21" customHeight="1">
      <c r="A25" s="31">
        <v>9</v>
      </c>
      <c r="B25" s="13" t="s">
        <v>23</v>
      </c>
      <c r="C25" s="14">
        <v>225</v>
      </c>
      <c r="D25" s="17">
        <v>140.9</v>
      </c>
      <c r="E25" s="17">
        <f t="shared" si="0"/>
        <v>-84.1</v>
      </c>
      <c r="F25" s="30"/>
    </row>
    <row r="26" spans="1:6" ht="21" customHeight="1">
      <c r="A26" s="31">
        <v>10</v>
      </c>
      <c r="B26" s="13" t="s">
        <v>24</v>
      </c>
      <c r="C26" s="14">
        <v>150</v>
      </c>
      <c r="D26" s="17">
        <v>136</v>
      </c>
      <c r="E26" s="17">
        <f t="shared" si="0"/>
        <v>-14</v>
      </c>
      <c r="F26" s="30"/>
    </row>
    <row r="27" spans="1:6" ht="21" customHeight="1">
      <c r="A27" s="31">
        <v>11</v>
      </c>
      <c r="B27" s="13" t="s">
        <v>25</v>
      </c>
      <c r="C27" s="14">
        <v>150</v>
      </c>
      <c r="D27" s="17">
        <v>130</v>
      </c>
      <c r="E27" s="17">
        <f t="shared" si="0"/>
        <v>-20</v>
      </c>
      <c r="F27" s="30"/>
    </row>
    <row r="28" spans="1:6" ht="21" customHeight="1">
      <c r="A28" s="31">
        <v>12</v>
      </c>
      <c r="B28" s="13" t="s">
        <v>26</v>
      </c>
      <c r="C28" s="17">
        <v>150</v>
      </c>
      <c r="D28" s="17">
        <v>128.80000000000001</v>
      </c>
      <c r="E28" s="17">
        <f t="shared" si="0"/>
        <v>-21.199999999999989</v>
      </c>
      <c r="F28" s="30"/>
    </row>
    <row r="29" spans="1:6" ht="21" customHeight="1">
      <c r="A29" s="31">
        <v>13</v>
      </c>
      <c r="B29" s="13" t="s">
        <v>27</v>
      </c>
      <c r="C29" s="17">
        <v>262.5</v>
      </c>
      <c r="D29" s="17">
        <v>83.7</v>
      </c>
      <c r="E29" s="17">
        <f t="shared" si="0"/>
        <v>-178.8</v>
      </c>
      <c r="F29" s="30"/>
    </row>
    <row r="30" spans="1:6" ht="21" customHeight="1">
      <c r="A30" s="31">
        <v>14</v>
      </c>
      <c r="B30" s="13" t="s">
        <v>28</v>
      </c>
      <c r="C30" s="14">
        <v>202.6</v>
      </c>
      <c r="D30" s="17">
        <v>142.1</v>
      </c>
      <c r="E30" s="17">
        <f t="shared" si="0"/>
        <v>-60.5</v>
      </c>
      <c r="F30" s="30"/>
    </row>
    <row r="31" spans="1:6" ht="21.75" customHeight="1">
      <c r="A31" s="31">
        <v>15</v>
      </c>
      <c r="B31" s="9" t="s">
        <v>30</v>
      </c>
      <c r="C31" s="17">
        <v>37.5</v>
      </c>
      <c r="D31" s="17">
        <v>7.5</v>
      </c>
      <c r="E31" s="17">
        <f t="shared" si="0"/>
        <v>-30</v>
      </c>
      <c r="F31" s="30"/>
    </row>
    <row r="32" spans="1:6" ht="29.25" customHeight="1">
      <c r="A32" s="31">
        <v>16</v>
      </c>
      <c r="B32" s="9" t="s">
        <v>31</v>
      </c>
      <c r="C32" s="17">
        <v>105</v>
      </c>
      <c r="D32" s="17">
        <v>95</v>
      </c>
      <c r="E32" s="17">
        <f t="shared" si="0"/>
        <v>-10</v>
      </c>
      <c r="F32" s="30"/>
    </row>
    <row r="33" spans="1:6" ht="21" customHeight="1">
      <c r="A33" s="31">
        <v>17</v>
      </c>
      <c r="B33" s="9" t="s">
        <v>32</v>
      </c>
      <c r="C33" s="17">
        <v>6</v>
      </c>
      <c r="D33" s="17">
        <v>3</v>
      </c>
      <c r="E33" s="17">
        <f t="shared" si="0"/>
        <v>-3</v>
      </c>
      <c r="F33" s="30"/>
    </row>
    <row r="34" spans="1:6" ht="21" customHeight="1">
      <c r="A34" s="31">
        <v>18</v>
      </c>
      <c r="B34" s="9" t="s">
        <v>53</v>
      </c>
      <c r="C34" s="17"/>
      <c r="D34" s="17">
        <v>6</v>
      </c>
      <c r="E34" s="17">
        <f t="shared" si="0"/>
        <v>6</v>
      </c>
      <c r="F34" s="30"/>
    </row>
    <row r="35" spans="1:6" ht="21" customHeight="1">
      <c r="A35" s="31">
        <v>19</v>
      </c>
      <c r="B35" s="9" t="s">
        <v>33</v>
      </c>
      <c r="C35" s="17">
        <v>10.4</v>
      </c>
      <c r="D35" s="17"/>
      <c r="E35" s="17">
        <f t="shared" si="0"/>
        <v>-10.4</v>
      </c>
      <c r="F35" s="30"/>
    </row>
    <row r="36" spans="1:6" ht="21" customHeight="1">
      <c r="A36" s="31">
        <v>20</v>
      </c>
      <c r="B36" s="9" t="s">
        <v>54</v>
      </c>
      <c r="C36" s="17">
        <v>77.099999999999994</v>
      </c>
      <c r="D36" s="17"/>
      <c r="E36" s="17">
        <f t="shared" si="0"/>
        <v>-77.099999999999994</v>
      </c>
      <c r="F36" s="30"/>
    </row>
    <row r="37" spans="1:6" ht="21" customHeight="1">
      <c r="A37" s="31">
        <v>21</v>
      </c>
      <c r="B37" s="13" t="s">
        <v>64</v>
      </c>
      <c r="C37" s="17"/>
      <c r="D37" s="17">
        <v>12</v>
      </c>
      <c r="E37" s="17">
        <f t="shared" si="0"/>
        <v>12</v>
      </c>
      <c r="F37" s="30"/>
    </row>
    <row r="38" spans="1:6" ht="21" customHeight="1">
      <c r="A38" s="31">
        <v>22</v>
      </c>
      <c r="B38" s="13" t="s">
        <v>34</v>
      </c>
      <c r="C38" s="17">
        <v>50</v>
      </c>
      <c r="D38" s="17">
        <v>50</v>
      </c>
      <c r="E38" s="17">
        <f t="shared" si="0"/>
        <v>0</v>
      </c>
      <c r="F38" s="30"/>
    </row>
    <row r="39" spans="1:6" ht="21" customHeight="1">
      <c r="A39" s="31">
        <v>23</v>
      </c>
      <c r="B39" s="16" t="s">
        <v>35</v>
      </c>
      <c r="C39" s="14">
        <v>15</v>
      </c>
      <c r="D39" s="17">
        <v>15</v>
      </c>
      <c r="E39" s="17">
        <f t="shared" si="0"/>
        <v>0</v>
      </c>
      <c r="F39" s="30"/>
    </row>
    <row r="40" spans="1:6" ht="21" customHeight="1">
      <c r="A40" s="31">
        <v>24</v>
      </c>
      <c r="B40" s="13" t="s">
        <v>36</v>
      </c>
      <c r="C40" s="17">
        <v>1212.0999999999999</v>
      </c>
      <c r="D40" s="17"/>
      <c r="E40" s="17">
        <f t="shared" si="0"/>
        <v>-1212.0999999999999</v>
      </c>
      <c r="F40" s="30"/>
    </row>
    <row r="41" spans="1:6" s="8" customFormat="1" ht="24.75" customHeight="1">
      <c r="A41" s="28"/>
      <c r="B41" s="37" t="s">
        <v>38</v>
      </c>
      <c r="C41" s="29">
        <f>C6-C15</f>
        <v>-6012</v>
      </c>
      <c r="D41" s="29">
        <f>D6-D15</f>
        <v>-1210.2000000000116</v>
      </c>
      <c r="E41" s="29">
        <f t="shared" si="0"/>
        <v>4801.7999999999884</v>
      </c>
      <c r="F41" s="38"/>
    </row>
    <row r="42" spans="1:6">
      <c r="B42" s="30"/>
      <c r="C42" s="30"/>
      <c r="D42" s="30"/>
      <c r="E42" s="30"/>
      <c r="F42" s="30"/>
    </row>
    <row r="43" spans="1:6">
      <c r="B43" s="30"/>
      <c r="C43" s="30"/>
      <c r="D43" s="30"/>
      <c r="E43" s="30"/>
      <c r="F43" s="30"/>
    </row>
    <row r="44" spans="1:6">
      <c r="B44" s="30"/>
      <c r="C44" s="30"/>
      <c r="D44" s="30"/>
      <c r="E44" s="30"/>
      <c r="F44" s="30"/>
    </row>
    <row r="45" spans="1:6">
      <c r="B45" s="30"/>
      <c r="C45" s="30"/>
      <c r="D45" s="30"/>
      <c r="E45" s="30"/>
      <c r="F45" s="30"/>
    </row>
    <row r="46" spans="1:6">
      <c r="B46" s="30"/>
      <c r="C46" s="30"/>
      <c r="D46" s="30"/>
      <c r="E46" s="30"/>
    </row>
    <row r="47" spans="1:6">
      <c r="B47" s="30"/>
      <c r="C47" s="30"/>
      <c r="D47" s="30"/>
      <c r="E47" s="30"/>
    </row>
    <row r="48" spans="1:6">
      <c r="B48" s="30"/>
      <c r="C48" s="30"/>
      <c r="D48" s="30"/>
      <c r="E48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.42578125" style="4" customWidth="1"/>
    <col min="6" max="16384" width="9.140625" style="4"/>
  </cols>
  <sheetData>
    <row r="1" spans="1:11" s="4" customFormat="1" ht="16.5" customHeight="1">
      <c r="A1" s="19" t="s">
        <v>55</v>
      </c>
      <c r="B1" s="19"/>
      <c r="C1" s="19"/>
      <c r="D1" s="19"/>
      <c r="E1" s="19"/>
    </row>
    <row r="2" spans="1:11" s="2" customFormat="1" ht="42" customHeight="1">
      <c r="A2" s="20" t="s">
        <v>67</v>
      </c>
      <c r="B2" s="20"/>
      <c r="C2" s="20"/>
      <c r="D2" s="20"/>
      <c r="E2" s="20"/>
      <c r="F2" s="21"/>
      <c r="G2" s="21"/>
    </row>
    <row r="3" spans="1:11" s="4" customFormat="1" ht="38.25" customHeight="1">
      <c r="A3" s="22" t="s">
        <v>49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39"/>
      <c r="B4" s="39"/>
      <c r="E4" s="40" t="s">
        <v>56</v>
      </c>
    </row>
    <row r="5" spans="1:11" s="2" customFormat="1" ht="61.5" customHeight="1">
      <c r="A5" s="24" t="s">
        <v>0</v>
      </c>
      <c r="B5" s="25" t="s">
        <v>4</v>
      </c>
      <c r="C5" s="26" t="s">
        <v>48</v>
      </c>
      <c r="D5" s="26" t="s">
        <v>47</v>
      </c>
      <c r="E5" s="27" t="s">
        <v>5</v>
      </c>
    </row>
    <row r="6" spans="1:11" s="2" customFormat="1" ht="41.25" customHeight="1">
      <c r="A6" s="41" t="s">
        <v>6</v>
      </c>
      <c r="B6" s="42" t="s">
        <v>39</v>
      </c>
      <c r="C6" s="18">
        <v>1087.5999999999999</v>
      </c>
      <c r="D6" s="18">
        <v>1087.5999999999999</v>
      </c>
      <c r="E6" s="43">
        <f t="shared" ref="E6:E44" si="0">D6-C6</f>
        <v>0</v>
      </c>
    </row>
    <row r="7" spans="1:11" s="2" customFormat="1" ht="34.5">
      <c r="A7" s="41" t="s">
        <v>12</v>
      </c>
      <c r="B7" s="42" t="s">
        <v>57</v>
      </c>
      <c r="C7" s="43">
        <f>SUM(C8,C9:C13)</f>
        <v>44059.899999999994</v>
      </c>
      <c r="D7" s="43">
        <f>SUM(D8,D9:D13)</f>
        <v>43928.69999999999</v>
      </c>
      <c r="E7" s="43">
        <f>D7-C7</f>
        <v>-131.20000000000437</v>
      </c>
    </row>
    <row r="8" spans="1:11" s="2" customFormat="1" ht="17.25" customHeight="1">
      <c r="A8" s="31">
        <v>1</v>
      </c>
      <c r="B8" s="13" t="s">
        <v>51</v>
      </c>
      <c r="C8" s="18">
        <v>43736.2</v>
      </c>
      <c r="D8" s="18">
        <v>43736.2</v>
      </c>
      <c r="E8" s="18">
        <f>D8-C8</f>
        <v>0</v>
      </c>
    </row>
    <row r="9" spans="1:11" s="2" customFormat="1" ht="17.25" customHeight="1">
      <c r="A9" s="31">
        <v>2</v>
      </c>
      <c r="B9" s="10" t="s">
        <v>8</v>
      </c>
      <c r="C9" s="18">
        <v>4.2</v>
      </c>
      <c r="D9" s="18">
        <v>4.2</v>
      </c>
      <c r="E9" s="18">
        <f t="shared" si="0"/>
        <v>0</v>
      </c>
    </row>
    <row r="10" spans="1:11" s="2" customFormat="1" ht="17.25" customHeight="1">
      <c r="A10" s="31">
        <v>3</v>
      </c>
      <c r="B10" s="13" t="s">
        <v>9</v>
      </c>
      <c r="C10" s="18">
        <v>202.6</v>
      </c>
      <c r="D10" s="18">
        <v>125.5</v>
      </c>
      <c r="E10" s="18">
        <f t="shared" si="0"/>
        <v>-77.099999999999994</v>
      </c>
    </row>
    <row r="11" spans="1:11" s="2" customFormat="1" ht="17.25" customHeight="1">
      <c r="A11" s="31">
        <v>4</v>
      </c>
      <c r="B11" s="10" t="s">
        <v>10</v>
      </c>
      <c r="C11" s="18">
        <v>97.8</v>
      </c>
      <c r="D11" s="18">
        <v>44.2</v>
      </c>
      <c r="E11" s="18">
        <f t="shared" si="0"/>
        <v>-53.599999999999994</v>
      </c>
    </row>
    <row r="12" spans="1:11" s="2" customFormat="1" ht="17.25" customHeight="1">
      <c r="A12" s="31">
        <v>5</v>
      </c>
      <c r="B12" s="10" t="s">
        <v>40</v>
      </c>
      <c r="C12" s="18">
        <v>18.399999999999999</v>
      </c>
      <c r="D12" s="18">
        <v>18.399999999999999</v>
      </c>
      <c r="E12" s="18">
        <f t="shared" si="0"/>
        <v>0</v>
      </c>
    </row>
    <row r="13" spans="1:11" s="2" customFormat="1" ht="17.25" customHeight="1">
      <c r="A13" s="31">
        <v>6</v>
      </c>
      <c r="B13" s="10" t="s">
        <v>11</v>
      </c>
      <c r="C13" s="18">
        <v>0.7</v>
      </c>
      <c r="D13" s="18">
        <v>0.2</v>
      </c>
      <c r="E13" s="18">
        <f>D13-C13</f>
        <v>-0.49999999999999994</v>
      </c>
    </row>
    <row r="14" spans="1:11" s="2" customFormat="1" ht="36" customHeight="1">
      <c r="A14" s="41" t="s">
        <v>37</v>
      </c>
      <c r="B14" s="42" t="s">
        <v>58</v>
      </c>
      <c r="C14" s="43">
        <f>+C15+C43</f>
        <v>45146.799999999996</v>
      </c>
      <c r="D14" s="43">
        <f>+D15+D43</f>
        <v>40303.500000000007</v>
      </c>
      <c r="E14" s="43">
        <f t="shared" si="0"/>
        <v>-4843.2999999999884</v>
      </c>
    </row>
    <row r="15" spans="1:11" s="2" customFormat="1" ht="21" customHeight="1">
      <c r="A15" s="44" t="s">
        <v>41</v>
      </c>
      <c r="B15" s="42" t="s">
        <v>59</v>
      </c>
      <c r="C15" s="43">
        <f>SUM(C16,C17:C22,C24:C38,C41:C42)</f>
        <v>44606.799999999996</v>
      </c>
      <c r="D15" s="43">
        <f>SUM(D16,D17:D22,D24:D38,D41:D42)</f>
        <v>39763.500000000007</v>
      </c>
      <c r="E15" s="43">
        <f t="shared" si="0"/>
        <v>-4843.2999999999884</v>
      </c>
    </row>
    <row r="16" spans="1:11" s="2" customFormat="1" ht="18" customHeight="1">
      <c r="A16" s="31">
        <v>1</v>
      </c>
      <c r="B16" s="10" t="s">
        <v>14</v>
      </c>
      <c r="C16" s="18">
        <v>38666.5</v>
      </c>
      <c r="D16" s="18">
        <v>36653.199999999997</v>
      </c>
      <c r="E16" s="18">
        <f t="shared" si="0"/>
        <v>-2013.3000000000029</v>
      </c>
    </row>
    <row r="17" spans="1:8" s="2" customFormat="1" ht="18" customHeight="1">
      <c r="A17" s="31">
        <v>2</v>
      </c>
      <c r="B17" s="13" t="s">
        <v>15</v>
      </c>
      <c r="C17" s="18">
        <v>3000</v>
      </c>
      <c r="D17" s="18">
        <v>1303.2</v>
      </c>
      <c r="E17" s="18">
        <f t="shared" si="0"/>
        <v>-1696.8</v>
      </c>
    </row>
    <row r="18" spans="1:8" s="2" customFormat="1" ht="18" customHeight="1">
      <c r="A18" s="31">
        <v>3</v>
      </c>
      <c r="B18" s="10" t="s">
        <v>16</v>
      </c>
      <c r="C18" s="18">
        <v>1200</v>
      </c>
      <c r="D18" s="18">
        <v>538.9</v>
      </c>
      <c r="E18" s="18">
        <f t="shared" si="0"/>
        <v>-661.1</v>
      </c>
    </row>
    <row r="19" spans="1:8" s="2" customFormat="1" ht="18" customHeight="1">
      <c r="A19" s="31">
        <v>4</v>
      </c>
      <c r="B19" s="10" t="s">
        <v>17</v>
      </c>
      <c r="C19" s="18">
        <v>116.2</v>
      </c>
      <c r="D19" s="18">
        <v>43.1</v>
      </c>
      <c r="E19" s="18">
        <f t="shared" si="0"/>
        <v>-73.099999999999994</v>
      </c>
    </row>
    <row r="20" spans="1:8" s="2" customFormat="1" ht="18" customHeight="1">
      <c r="A20" s="31">
        <v>5</v>
      </c>
      <c r="B20" s="13" t="s">
        <v>18</v>
      </c>
      <c r="C20" s="18">
        <v>182.8</v>
      </c>
      <c r="D20" s="18">
        <v>182.8</v>
      </c>
      <c r="E20" s="18">
        <f t="shared" si="0"/>
        <v>0</v>
      </c>
    </row>
    <row r="21" spans="1:8" s="2" customFormat="1" ht="16.5" customHeight="1">
      <c r="A21" s="31">
        <v>6</v>
      </c>
      <c r="B21" s="13" t="s">
        <v>19</v>
      </c>
      <c r="C21" s="18">
        <v>30</v>
      </c>
      <c r="D21" s="18">
        <v>30</v>
      </c>
      <c r="E21" s="18">
        <f t="shared" si="0"/>
        <v>0</v>
      </c>
      <c r="F21" s="45"/>
      <c r="G21" s="45"/>
      <c r="H21" s="45"/>
    </row>
    <row r="22" spans="1:8" s="2" customFormat="1" ht="17.25">
      <c r="A22" s="31">
        <v>7</v>
      </c>
      <c r="B22" s="10" t="s">
        <v>20</v>
      </c>
      <c r="C22" s="18">
        <f>SUM(C23:C23)</f>
        <v>86.4</v>
      </c>
      <c r="D22" s="18">
        <f>SUM(D23:D23)</f>
        <v>76.8</v>
      </c>
      <c r="E22" s="18">
        <f t="shared" si="0"/>
        <v>-9.6000000000000085</v>
      </c>
    </row>
    <row r="23" spans="1:8" s="2" customFormat="1" ht="17.25">
      <c r="A23" s="35">
        <v>7.1</v>
      </c>
      <c r="B23" s="15" t="s">
        <v>21</v>
      </c>
      <c r="C23" s="18">
        <v>86.4</v>
      </c>
      <c r="D23" s="18">
        <v>76.8</v>
      </c>
      <c r="E23" s="18">
        <f t="shared" si="0"/>
        <v>-9.6000000000000085</v>
      </c>
    </row>
    <row r="24" spans="1:8" s="2" customFormat="1" ht="18" customHeight="1">
      <c r="A24" s="31">
        <v>8</v>
      </c>
      <c r="B24" s="9" t="s">
        <v>22</v>
      </c>
      <c r="C24" s="18">
        <v>8.1999999999999993</v>
      </c>
      <c r="D24" s="18">
        <v>7.5</v>
      </c>
      <c r="E24" s="18">
        <f t="shared" si="0"/>
        <v>-0.69999999999999929</v>
      </c>
    </row>
    <row r="25" spans="1:8" s="2" customFormat="1" ht="18" customHeight="1">
      <c r="A25" s="31">
        <v>9</v>
      </c>
      <c r="B25" s="9" t="s">
        <v>23</v>
      </c>
      <c r="C25" s="18">
        <v>225</v>
      </c>
      <c r="D25" s="18">
        <v>140.9</v>
      </c>
      <c r="E25" s="18">
        <f t="shared" si="0"/>
        <v>-84.1</v>
      </c>
    </row>
    <row r="26" spans="1:8" s="2" customFormat="1" ht="18" customHeight="1">
      <c r="A26" s="31">
        <v>10</v>
      </c>
      <c r="B26" s="9" t="s">
        <v>24</v>
      </c>
      <c r="C26" s="18">
        <v>150</v>
      </c>
      <c r="D26" s="18">
        <v>136</v>
      </c>
      <c r="E26" s="18">
        <f t="shared" si="0"/>
        <v>-14</v>
      </c>
    </row>
    <row r="27" spans="1:8" s="2" customFormat="1" ht="18" customHeight="1">
      <c r="A27" s="31">
        <v>11</v>
      </c>
      <c r="B27" s="9" t="s">
        <v>25</v>
      </c>
      <c r="C27" s="18">
        <v>150</v>
      </c>
      <c r="D27" s="18">
        <v>130</v>
      </c>
      <c r="E27" s="18">
        <f t="shared" si="0"/>
        <v>-20</v>
      </c>
    </row>
    <row r="28" spans="1:8" s="2" customFormat="1" ht="18" customHeight="1">
      <c r="A28" s="31">
        <v>12</v>
      </c>
      <c r="B28" s="9" t="s">
        <v>26</v>
      </c>
      <c r="C28" s="18">
        <v>150</v>
      </c>
      <c r="D28" s="18">
        <v>128.80000000000001</v>
      </c>
      <c r="E28" s="18">
        <f t="shared" si="0"/>
        <v>-21.199999999999989</v>
      </c>
    </row>
    <row r="29" spans="1:8" s="2" customFormat="1" ht="18" customHeight="1">
      <c r="A29" s="31">
        <v>13</v>
      </c>
      <c r="B29" s="9" t="s">
        <v>27</v>
      </c>
      <c r="C29" s="18">
        <v>262.5</v>
      </c>
      <c r="D29" s="18">
        <v>48</v>
      </c>
      <c r="E29" s="18">
        <f t="shared" si="0"/>
        <v>-214.5</v>
      </c>
    </row>
    <row r="30" spans="1:8" s="2" customFormat="1" ht="18" customHeight="1">
      <c r="A30" s="31">
        <v>14</v>
      </c>
      <c r="B30" s="9" t="s">
        <v>28</v>
      </c>
      <c r="C30" s="18">
        <v>199.6</v>
      </c>
      <c r="D30" s="18">
        <v>125.5</v>
      </c>
      <c r="E30" s="18">
        <f t="shared" si="0"/>
        <v>-74.099999999999994</v>
      </c>
    </row>
    <row r="31" spans="1:8" s="2" customFormat="1" ht="18" customHeight="1">
      <c r="A31" s="31">
        <v>15</v>
      </c>
      <c r="B31" s="9" t="s">
        <v>29</v>
      </c>
      <c r="C31" s="18"/>
      <c r="D31" s="18"/>
      <c r="E31" s="18">
        <f t="shared" si="0"/>
        <v>0</v>
      </c>
    </row>
    <row r="32" spans="1:8" s="2" customFormat="1" ht="18" customHeight="1">
      <c r="A32" s="31">
        <v>16</v>
      </c>
      <c r="B32" s="9" t="s">
        <v>30</v>
      </c>
      <c r="C32" s="18">
        <v>37.5</v>
      </c>
      <c r="D32" s="18">
        <v>7.5</v>
      </c>
      <c r="E32" s="18">
        <f t="shared" si="0"/>
        <v>-30</v>
      </c>
    </row>
    <row r="33" spans="1:5" s="2" customFormat="1" ht="18" customHeight="1">
      <c r="A33" s="31">
        <v>17</v>
      </c>
      <c r="B33" s="9" t="s">
        <v>31</v>
      </c>
      <c r="C33" s="18">
        <v>105</v>
      </c>
      <c r="D33" s="18">
        <v>95</v>
      </c>
      <c r="E33" s="18">
        <f t="shared" si="0"/>
        <v>-10</v>
      </c>
    </row>
    <row r="34" spans="1:5" s="2" customFormat="1" ht="18" customHeight="1">
      <c r="A34" s="31">
        <v>18</v>
      </c>
      <c r="B34" s="9" t="s">
        <v>32</v>
      </c>
      <c r="C34" s="18">
        <v>3</v>
      </c>
      <c r="D34" s="18">
        <v>3</v>
      </c>
      <c r="E34" s="18">
        <f t="shared" si="0"/>
        <v>0</v>
      </c>
    </row>
    <row r="35" spans="1:5" s="2" customFormat="1" ht="18" customHeight="1">
      <c r="A35" s="31">
        <v>19</v>
      </c>
      <c r="B35" s="9" t="s">
        <v>53</v>
      </c>
      <c r="C35" s="18"/>
      <c r="D35" s="18">
        <v>6</v>
      </c>
      <c r="E35" s="18">
        <f t="shared" si="0"/>
        <v>6</v>
      </c>
    </row>
    <row r="36" spans="1:5" s="2" customFormat="1" ht="18" customHeight="1">
      <c r="A36" s="31">
        <v>20</v>
      </c>
      <c r="B36" s="13" t="s">
        <v>64</v>
      </c>
      <c r="C36" s="18"/>
      <c r="D36" s="18">
        <v>12</v>
      </c>
      <c r="E36" s="18">
        <f t="shared" si="0"/>
        <v>12</v>
      </c>
    </row>
    <row r="37" spans="1:5" s="2" customFormat="1" ht="18" customHeight="1">
      <c r="A37" s="31">
        <v>21</v>
      </c>
      <c r="B37" s="13" t="s">
        <v>34</v>
      </c>
      <c r="C37" s="18"/>
      <c r="D37" s="18">
        <v>50</v>
      </c>
      <c r="E37" s="18">
        <f t="shared" si="0"/>
        <v>50</v>
      </c>
    </row>
    <row r="38" spans="1:5" s="2" customFormat="1" ht="18.75" customHeight="1">
      <c r="A38" s="31">
        <v>22</v>
      </c>
      <c r="B38" s="9" t="s">
        <v>42</v>
      </c>
      <c r="C38" s="18">
        <f>SUM(C39:C40)</f>
        <v>0.7</v>
      </c>
      <c r="D38" s="18">
        <f>SUM(D39:D40)</f>
        <v>11.899999999999999</v>
      </c>
      <c r="E38" s="18">
        <f t="shared" si="0"/>
        <v>11.2</v>
      </c>
    </row>
    <row r="39" spans="1:5" s="2" customFormat="1" ht="18" customHeight="1">
      <c r="A39" s="46">
        <v>22.1</v>
      </c>
      <c r="B39" s="47" t="s">
        <v>1</v>
      </c>
      <c r="C39" s="18"/>
      <c r="D39" s="18">
        <v>11.2</v>
      </c>
      <c r="E39" s="18">
        <f t="shared" si="0"/>
        <v>11.2</v>
      </c>
    </row>
    <row r="40" spans="1:5" s="2" customFormat="1" ht="18" customHeight="1">
      <c r="A40" s="46">
        <v>22.2</v>
      </c>
      <c r="B40" s="47" t="s">
        <v>2</v>
      </c>
      <c r="C40" s="18">
        <v>0.7</v>
      </c>
      <c r="D40" s="18">
        <v>0.7</v>
      </c>
      <c r="E40" s="18">
        <f t="shared" si="0"/>
        <v>0</v>
      </c>
    </row>
    <row r="41" spans="1:5" s="4" customFormat="1" ht="18" customHeight="1">
      <c r="A41" s="48">
        <v>23</v>
      </c>
      <c r="B41" s="49" t="s">
        <v>35</v>
      </c>
      <c r="C41" s="18">
        <v>15</v>
      </c>
      <c r="D41" s="18">
        <v>15</v>
      </c>
      <c r="E41" s="18">
        <f t="shared" si="0"/>
        <v>0</v>
      </c>
    </row>
    <row r="42" spans="1:5" s="2" customFormat="1" ht="18" customHeight="1">
      <c r="A42" s="48">
        <v>24</v>
      </c>
      <c r="B42" s="9" t="s">
        <v>43</v>
      </c>
      <c r="C42" s="18">
        <v>18.399999999999999</v>
      </c>
      <c r="D42" s="18">
        <v>18.399999999999999</v>
      </c>
      <c r="E42" s="18">
        <f t="shared" si="0"/>
        <v>0</v>
      </c>
    </row>
    <row r="43" spans="1:5" s="2" customFormat="1" ht="21.75" customHeight="1">
      <c r="A43" s="44" t="s">
        <v>60</v>
      </c>
      <c r="B43" s="42" t="s">
        <v>61</v>
      </c>
      <c r="C43" s="43">
        <f>+C44</f>
        <v>540</v>
      </c>
      <c r="D43" s="43">
        <f>+D44</f>
        <v>540</v>
      </c>
      <c r="E43" s="18">
        <f t="shared" si="0"/>
        <v>0</v>
      </c>
    </row>
    <row r="44" spans="1:5" s="2" customFormat="1" ht="18" customHeight="1">
      <c r="A44" s="48">
        <v>1</v>
      </c>
      <c r="B44" s="12" t="s">
        <v>62</v>
      </c>
      <c r="C44" s="18">
        <f>SUM(C45:C45)</f>
        <v>540</v>
      </c>
      <c r="D44" s="18">
        <f>SUM(D45:D45)</f>
        <v>540</v>
      </c>
      <c r="E44" s="18">
        <f t="shared" si="0"/>
        <v>0</v>
      </c>
    </row>
    <row r="45" spans="1:5" s="2" customFormat="1" ht="18" customHeight="1">
      <c r="A45" s="46">
        <v>1.1000000000000001</v>
      </c>
      <c r="B45" s="11" t="s">
        <v>63</v>
      </c>
      <c r="C45" s="18">
        <v>540</v>
      </c>
      <c r="D45" s="18">
        <v>540</v>
      </c>
      <c r="E45" s="18">
        <f t="shared" ref="E45:E46" si="1">D45-C45</f>
        <v>0</v>
      </c>
    </row>
    <row r="46" spans="1:5" s="1" customFormat="1" ht="43.5" customHeight="1">
      <c r="A46" s="41" t="s">
        <v>44</v>
      </c>
      <c r="B46" s="42" t="s">
        <v>45</v>
      </c>
      <c r="C46" s="43">
        <f>C6+C7-C14</f>
        <v>0.69999999999708962</v>
      </c>
      <c r="D46" s="43">
        <f>D6+D7-D14</f>
        <v>4712.7999999999811</v>
      </c>
      <c r="E46" s="43">
        <f t="shared" si="1"/>
        <v>4712.099999999984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2018-10-31T06:39:31Z</dcterms:modified>
</cp:coreProperties>
</file>